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901"/>
  <workbookPr defaultThemeVersion="166925"/>
  <mc:AlternateContent xmlns:mc="http://schemas.openxmlformats.org/markup-compatibility/2006">
    <mc:Choice Requires="x15">
      <x15ac:absPath xmlns:x15ac="http://schemas.microsoft.com/office/spreadsheetml/2010/11/ac" url="U:\JN - Nabava opreme\JAVNA NAROČILA 2025\34. Oprema za digitalno transformacijo MZ (JN000179_2026)\05 - Razpisna dokumentacija - 13.01.2026\"/>
    </mc:Choice>
  </mc:AlternateContent>
  <xr:revisionPtr revIDLastSave="0" documentId="13_ncr:1_{A7103ACE-2642-4938-AF36-17E876A8FC70}" xr6:coauthVersionLast="43" xr6:coauthVersionMax="43" xr10:uidLastSave="{00000000-0000-0000-0000-000000000000}"/>
  <bookViews>
    <workbookView xWindow="-120" yWindow="-120" windowWidth="29040" windowHeight="15840" activeTab="1" xr2:uid="{C3C9D5CE-2F20-48CA-87A7-A084FC052E71}"/>
  </bookViews>
  <sheets>
    <sheet name="Rekapitulacija OBR-2" sheetId="1" r:id="rId1"/>
    <sheet name="Predračun OBR-2.1" sheetId="6" r:id="rId2"/>
  </sheets>
  <definedNames>
    <definedName name="čiščenje">#REF!</definedName>
    <definedName name="hlad">#REF!</definedName>
    <definedName name="hlcev">#REF!</definedName>
    <definedName name="hlelek">#REF!</definedName>
    <definedName name="hlkomp">#REF!</definedName>
    <definedName name="hlkonde">#REF!</definedName>
    <definedName name="hlpanel">#REF!</definedName>
    <definedName name="hlpult">#REF!</definedName>
    <definedName name="hlupar">#REF!</definedName>
    <definedName name="hlvrata">#REF!</definedName>
    <definedName name="korito">#REF!</definedName>
    <definedName name="ogrpult">#REF!</definedName>
    <definedName name="omarica">#REF!</definedName>
    <definedName name="pipa">#REF!</definedName>
    <definedName name="_xlnm.Print_Area" localSheetId="0">'Rekapitulacija OBR-2'!$A$1:$J$30</definedName>
    <definedName name="polica">#REF!</definedName>
    <definedName name="predal">#REF!</definedName>
    <definedName name="pult">#REF!</definedName>
    <definedName name="regal">#REF!</definedName>
    <definedName name="rešetka">#REF!</definedName>
    <definedName name="tura">#REF!</definedName>
    <definedName name="tuš">#REF!</definedName>
    <definedName name="umivalnik">#REF!</definedName>
    <definedName name="ura">#REF!</definedName>
    <definedName name="zamrz">#REF!</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I23" i="6" l="1"/>
  <c r="J23" i="6" s="1"/>
  <c r="M23" i="6" s="1"/>
  <c r="I22" i="6"/>
  <c r="J22" i="6" s="1"/>
  <c r="M22" i="6" s="1"/>
  <c r="I21" i="6"/>
  <c r="I20" i="6"/>
  <c r="I19" i="6"/>
  <c r="J19" i="6" s="1"/>
  <c r="M19" i="6" s="1"/>
  <c r="J21" i="6" l="1"/>
  <c r="M21" i="6" s="1"/>
  <c r="J20" i="6"/>
  <c r="M20" i="6" s="1"/>
  <c r="I25" i="6" l="1"/>
  <c r="J25" i="6" s="1"/>
  <c r="I24" i="6"/>
  <c r="I18" i="6"/>
  <c r="I17" i="6"/>
  <c r="M25" i="6" l="1"/>
  <c r="J24" i="6"/>
  <c r="M24" i="6" s="1"/>
  <c r="J18" i="6"/>
  <c r="J17" i="6"/>
  <c r="M17" i="6" s="1"/>
  <c r="M18" i="6" l="1"/>
  <c r="I16" i="6"/>
  <c r="I26" i="6" s="1"/>
  <c r="H18" i="1" l="1"/>
  <c r="J16" i="6"/>
  <c r="J26" i="6" s="1"/>
  <c r="M26" i="6" l="1"/>
  <c r="M16" i="6"/>
</calcChain>
</file>

<file path=xl/sharedStrings.xml><?xml version="1.0" encoding="utf-8"?>
<sst xmlns="http://schemas.openxmlformats.org/spreadsheetml/2006/main" count="85" uniqueCount="59">
  <si>
    <t xml:space="preserve">Številka ponudbe: </t>
  </si>
  <si>
    <t>Datum:</t>
  </si>
  <si>
    <t xml:space="preserve">REKAPITULACIJA </t>
  </si>
  <si>
    <t>ZŠ</t>
  </si>
  <si>
    <t>Vrednost v EUR brez DDV:</t>
  </si>
  <si>
    <t>PONUDNIK:</t>
  </si>
  <si>
    <t>Naziv:</t>
  </si>
  <si>
    <t>Naslov:</t>
  </si>
  <si>
    <t>Poštna številka in kraj:</t>
  </si>
  <si>
    <t>1.</t>
  </si>
  <si>
    <t>2.</t>
  </si>
  <si>
    <t>Opomba:</t>
  </si>
  <si>
    <t>-</t>
  </si>
  <si>
    <t>Ta obrazec bo dostopen na javnem odpiranju ponudb, zato izpolnjen obrazec ponudnik naloži v informacijskem sistemu e-JN v razdelek »Predračun« v PDF datoteki.</t>
  </si>
  <si>
    <t>Ime in priimek odgovorne osebe ponudnika:</t>
  </si>
  <si>
    <t>Žigi in podpis odgovorne osebe ponudnika:</t>
  </si>
  <si>
    <t>Cena na EM v EUR brez DDV</t>
  </si>
  <si>
    <t>Količina</t>
  </si>
  <si>
    <t>EM</t>
  </si>
  <si>
    <t>Opis</t>
  </si>
  <si>
    <t>Opombe:</t>
  </si>
  <si>
    <t>3.</t>
  </si>
  <si>
    <t>4.</t>
  </si>
  <si>
    <t>DDV
(%)</t>
  </si>
  <si>
    <t>Znesek
DDV</t>
  </si>
  <si>
    <t>Skupaj vrednost
v EUR z DDV</t>
  </si>
  <si>
    <t>Vrednost v EUR brez DDV</t>
  </si>
  <si>
    <t>SKUPNA VREDNOST:</t>
  </si>
  <si>
    <t>Ponudnik mora za ponujeno opremo predložiti tehnično dokumentacijo (prospektni material, katalogi, tehnični opisi, …) v slovenskem ali angleškem jeziku, iz katere bo nedvoumno razvidno, da ponujena oprema izpolnjuje vse tehnične zahteve iz specifikacije zahtev naročnika.</t>
  </si>
  <si>
    <t xml:space="preserve">Predmet javnega naročila: </t>
  </si>
  <si>
    <t>5.</t>
  </si>
  <si>
    <t>kpl</t>
  </si>
  <si>
    <t>OPREMA ZA DIGITALNO TRANSFORMACIJO</t>
  </si>
  <si>
    <t>Skupna vrednost opreme za digitalno transformacijo</t>
  </si>
  <si>
    <t>V polja stolpca "Vrednost v EUR brez DDV" se  samodejno prepiše ponudbena vrednost opreme v EUR brez DDV iz obrazca »Predračun za opremo« (OBR-2.1).</t>
  </si>
  <si>
    <r>
      <rPr>
        <sz val="12"/>
        <color theme="1"/>
        <rFont val="Arial"/>
        <family val="2"/>
        <charset val="238"/>
      </rPr>
      <t xml:space="preserve">Predmet javnega naročila: </t>
    </r>
    <r>
      <rPr>
        <b/>
        <sz val="12"/>
        <color theme="1"/>
        <rFont val="Arial"/>
        <family val="2"/>
        <charset val="238"/>
      </rPr>
      <t>OPREMA ZA DIGITALNO TRANSFORMACIJO</t>
    </r>
  </si>
  <si>
    <t>6.</t>
  </si>
  <si>
    <t>7.</t>
  </si>
  <si>
    <t>8.</t>
  </si>
  <si>
    <t>9.</t>
  </si>
  <si>
    <t>10.</t>
  </si>
  <si>
    <t xml:space="preserve">STREŽNIK ZA GOSTOVANJE VIRTUALNIH STREŽNIKOV </t>
  </si>
  <si>
    <t xml:space="preserve">STREŽNIK ZA GOSTOVANJE VIRTUALNIH STREŽNIKOV (DR) </t>
  </si>
  <si>
    <t>VEEAM LICENCE</t>
  </si>
  <si>
    <t xml:space="preserve">DISKOVNI SISTEM </t>
  </si>
  <si>
    <t xml:space="preserve">DISKOVNI SISTEM (DR) </t>
  </si>
  <si>
    <t xml:space="preserve">SAN STIKALO </t>
  </si>
  <si>
    <t xml:space="preserve">SPINE STIKALO </t>
  </si>
  <si>
    <t xml:space="preserve">LEAF STIKALO tip 1 </t>
  </si>
  <si>
    <t xml:space="preserve">LEAF STIKALO tip 2 </t>
  </si>
  <si>
    <t xml:space="preserve">TOR STIKALO (DR)  </t>
  </si>
  <si>
    <t>Ponudnik mora izpolniti oranžno označena polja.</t>
  </si>
  <si>
    <t>V cenah morajo biti zajeti tudi stroški vseh zahtevanih storitev, ter vsi morebitni dodatni stroški ki so potrebni za zagotovitev funkcionalnega delovanja opreme.</t>
  </si>
  <si>
    <t xml:space="preserve">Ponudnik mora pripraviti ponudbeni predračun  tudi na lastnem obrazcu, iz katerega mora biti razvidne cene in  tipi/modeli oziroma oznake ponujene opreme ("Part Number" ) ter ime oziroma imena proizvajalcev. 
</t>
  </si>
  <si>
    <t>Iz ponudbe pripraljene na lastnem obrazcu ali iz priložene in ustrezno označene tehnične dokumentacije mora biti tudi nedvoumno razvidno, da so ponujene vse zahtevane licence za zahtevano obdobje.</t>
  </si>
  <si>
    <t>Ponudnik mora v priloženi tehnični dokumentaciji nedvoumno označiti tiste dele dokumentacije, iz katerih bo razvidno, da ponujena oprema izpolnjuje tehnične zahteve, definirane v specifikaciji zahtev naročnika. Navedeno naj ponudnik označi na ta način, da za vsako zahtevo iz specifikacije zahtev naročnika (s prosto roko ali kako drugače) označi del tehnične dokumentacije, iz katerega bo razvidno izpolnjevanje zahteve ter vpiše zaporedno številko zahteve, ki je navedena v specifikaciji zahtev naročnika.</t>
  </si>
  <si>
    <t>Posplošena izvaja npr. smislu "Izjavljamo, da ponujena oprema izpolnjuje vse zahteve iz specifikacije zahtev naročnika, ipd.)", ne ustreza in je naročnik ne bo upošteval kot ustrezno dokazilo za izpolnjevanje tehničnih zahtev ponujene opreme.</t>
  </si>
  <si>
    <r>
      <t xml:space="preserve">V primeru, da oprema določeno zahtevo iz specifikacije zahtev naročnika izpolnjuje, ni pa to razvidno iz obstoječe tehnične dokumentacije, velja kot ustrezno dokazilo za izpolnjevanje takšne zahteve tudi lastna izjava ponudnika </t>
    </r>
    <r>
      <rPr>
        <b/>
        <sz val="8"/>
        <rFont val="Arial"/>
        <family val="2"/>
        <charset val="238"/>
      </rPr>
      <t>in potrjena s strani proizvajalca ali distributerja ponujene opreme</t>
    </r>
    <r>
      <rPr>
        <sz val="8"/>
        <rFont val="Arial"/>
        <family val="2"/>
        <charset val="238"/>
      </rPr>
      <t>.</t>
    </r>
  </si>
  <si>
    <r>
      <t xml:space="preserve">PREDRAČUN ZA OPREMO </t>
    </r>
    <r>
      <rPr>
        <b/>
        <sz val="18"/>
        <color rgb="FFFF0000"/>
        <rFont val="Arial"/>
        <family val="2"/>
        <charset val="238"/>
      </rPr>
      <t>- popravek 5. 2. 2026</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</si>
</sst>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quot; SIT&quot;_-;\-* #,##0.00&quot; SIT&quot;_-;_-* \-??&quot; SIT&quot;_-;_-@_-"/>
    <numFmt numFmtId="165" formatCode="0.0%"/>
  </numFmts>
  <fonts count="18">
    <font>
      <sz val="11"/>
      <color theme="1"/>
      <name val="Calibri"/>
      <family val="2"/>
      <charset val="238"/>
      <scheme val="minor"/>
    </font>
    <font>
      <sz val="11"/>
      <color theme="1"/>
      <name val="Calibri"/>
      <family val="2"/>
      <charset val="238"/>
      <scheme val="minor"/>
    </font>
    <font>
      <b/>
      <sz val="12"/>
      <color theme="1"/>
      <name val="Arial"/>
      <family val="2"/>
      <charset val="238"/>
    </font>
    <font>
      <sz val="10"/>
      <color theme="1"/>
      <name val="Arial"/>
      <family val="2"/>
      <charset val="238"/>
    </font>
    <font>
      <sz val="11"/>
      <color theme="1"/>
      <name val="Arial"/>
      <family val="2"/>
      <charset val="238"/>
    </font>
    <font>
      <b/>
      <sz val="18"/>
      <color theme="1"/>
      <name val="Arial"/>
      <family val="2"/>
      <charset val="238"/>
    </font>
    <font>
      <b/>
      <sz val="10"/>
      <color theme="1"/>
      <name val="Arial"/>
      <family val="2"/>
      <charset val="238"/>
    </font>
    <font>
      <sz val="8"/>
      <name val="Calibri"/>
      <family val="2"/>
      <charset val="238"/>
      <scheme val="minor"/>
    </font>
    <font>
      <b/>
      <i/>
      <sz val="10"/>
      <color theme="1"/>
      <name val="Arial"/>
      <family val="2"/>
      <charset val="238"/>
    </font>
    <font>
      <b/>
      <sz val="8"/>
      <color theme="1"/>
      <name val="Arial"/>
      <family val="2"/>
      <charset val="238"/>
    </font>
    <font>
      <sz val="8"/>
      <color theme="1"/>
      <name val="Arial"/>
      <family val="2"/>
      <charset val="238"/>
    </font>
    <font>
      <sz val="12"/>
      <color theme="1"/>
      <name val="Arial"/>
      <family val="2"/>
      <charset val="238"/>
    </font>
    <font>
      <sz val="11"/>
      <name val="Century Gothic CE"/>
      <family val="2"/>
      <charset val="238"/>
    </font>
    <font>
      <sz val="10"/>
      <name val="Arial"/>
      <family val="2"/>
      <charset val="1"/>
    </font>
    <font>
      <sz val="8"/>
      <name val="Arial"/>
      <family val="2"/>
      <charset val="238"/>
    </font>
    <font>
      <b/>
      <sz val="8"/>
      <name val="Arial"/>
      <family val="2"/>
      <charset val="238"/>
    </font>
    <font>
      <sz val="10"/>
      <color rgb="FFFF0000"/>
      <name val="Arial"/>
      <family val="2"/>
      <charset val="238"/>
    </font>
    <font>
      <b/>
      <sz val="18"/>
      <color rgb="FFFF0000"/>
      <name val="Arial"/>
      <family val="2"/>
      <charset val="238"/>
    </font>
  </fonts>
  <fills count="5">
    <fill>
      <patternFill patternType="none"/>
    </fill>
    <fill>
      <patternFill patternType="gray125"/>
    </fill>
    <fill>
      <patternFill patternType="solid">
        <fgColor rgb="FFFFC000"/>
        <bgColor indexed="64"/>
      </patternFill>
    </fill>
    <fill>
      <patternFill patternType="solid">
        <fgColor theme="0" tint="-0.249977111117893"/>
        <bgColor indexed="64"/>
      </patternFill>
    </fill>
    <fill>
      <patternFill patternType="solid">
        <fgColor rgb="FFFFFF0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bottom style="dashed">
        <color auto="1"/>
      </bottom>
      <diagonal/>
    </border>
  </borders>
  <cellStyleXfs count="5">
    <xf numFmtId="0" fontId="0" fillId="0" borderId="0"/>
    <xf numFmtId="9" fontId="1" fillId="0" borderId="0" applyFont="0" applyFill="0" applyBorder="0" applyAlignment="0" applyProtection="0"/>
    <xf numFmtId="0" fontId="13" fillId="0" borderId="0"/>
    <xf numFmtId="164" fontId="12" fillId="0" borderId="0" applyBorder="0" applyProtection="0"/>
    <xf numFmtId="9" fontId="13" fillId="0" borderId="0" applyFont="0" applyFill="0" applyBorder="0" applyAlignment="0" applyProtection="0"/>
  </cellStyleXfs>
  <cellXfs count="73">
    <xf numFmtId="0" fontId="0" fillId="0" borderId="0" xfId="0"/>
    <xf numFmtId="4" fontId="3" fillId="2" borderId="1" xfId="0" applyNumberFormat="1" applyFont="1" applyFill="1" applyBorder="1" applyAlignment="1" applyProtection="1">
      <alignment horizontal="right" vertical="center"/>
      <protection locked="0"/>
    </xf>
    <xf numFmtId="49" fontId="4" fillId="2" borderId="1" xfId="0" applyNumberFormat="1" applyFont="1" applyFill="1" applyBorder="1" applyAlignment="1" applyProtection="1">
      <alignment horizontal="left" vertical="center"/>
      <protection locked="0"/>
    </xf>
    <xf numFmtId="0" fontId="4" fillId="0" borderId="0" xfId="0" applyFont="1"/>
    <xf numFmtId="0" fontId="3" fillId="0" borderId="0" xfId="0" applyFont="1" applyAlignment="1">
      <alignment vertical="center"/>
    </xf>
    <xf numFmtId="0" fontId="3" fillId="0" borderId="0" xfId="0" applyFont="1"/>
    <xf numFmtId="0" fontId="3" fillId="0" borderId="0" xfId="0" applyFont="1" applyAlignment="1">
      <alignment horizontal="left"/>
    </xf>
    <xf numFmtId="0" fontId="3" fillId="0" borderId="0" xfId="0" applyFont="1" applyAlignment="1">
      <alignment horizontal="center"/>
    </xf>
    <xf numFmtId="0" fontId="6" fillId="3" borderId="1" xfId="0" applyFont="1" applyFill="1" applyBorder="1" applyAlignment="1">
      <alignment horizontal="center" vertical="center"/>
    </xf>
    <xf numFmtId="0" fontId="3" fillId="0" borderId="1" xfId="0" applyFont="1" applyBorder="1" applyAlignment="1">
      <alignment horizontal="right" vertical="center"/>
    </xf>
    <xf numFmtId="0" fontId="3" fillId="0" borderId="0" xfId="0" applyFont="1" applyAlignment="1">
      <alignment horizontal="center" vertical="center"/>
    </xf>
    <xf numFmtId="0" fontId="2" fillId="0" borderId="0" xfId="0" applyFont="1" applyAlignment="1">
      <alignment horizontal="left"/>
    </xf>
    <xf numFmtId="49" fontId="3" fillId="0" borderId="0" xfId="0" applyNumberFormat="1" applyFont="1" applyAlignment="1">
      <alignment vertical="center"/>
    </xf>
    <xf numFmtId="0" fontId="5" fillId="0" borderId="0" xfId="0" applyFont="1" applyAlignment="1">
      <alignment horizontal="center"/>
    </xf>
    <xf numFmtId="0" fontId="8" fillId="3" borderId="1" xfId="0" applyFont="1" applyFill="1" applyBorder="1" applyAlignment="1">
      <alignment horizontal="center" vertical="center" wrapText="1"/>
    </xf>
    <xf numFmtId="0" fontId="8" fillId="3" borderId="2" xfId="0" applyFont="1" applyFill="1" applyBorder="1" applyAlignment="1">
      <alignment horizontal="center" vertical="center" wrapText="1"/>
    </xf>
    <xf numFmtId="0" fontId="3" fillId="0" borderId="1" xfId="0" applyFont="1" applyBorder="1" applyAlignment="1">
      <alignment horizontal="center" vertical="center"/>
    </xf>
    <xf numFmtId="4" fontId="3" fillId="0" borderId="1" xfId="0" applyNumberFormat="1" applyFont="1" applyBorder="1" applyAlignment="1">
      <alignment vertical="center"/>
    </xf>
    <xf numFmtId="4" fontId="3" fillId="4" borderId="1" xfId="0" applyNumberFormat="1" applyFont="1" applyFill="1" applyBorder="1" applyAlignment="1">
      <alignment horizontal="right" vertical="center"/>
    </xf>
    <xf numFmtId="0" fontId="10" fillId="0" borderId="0" xfId="0" applyFont="1"/>
    <xf numFmtId="0" fontId="10" fillId="0" borderId="0" xfId="0" applyFont="1" applyAlignment="1">
      <alignment horizontal="center" vertical="top"/>
    </xf>
    <xf numFmtId="0" fontId="3" fillId="0" borderId="1" xfId="0" applyFont="1" applyBorder="1" applyAlignment="1">
      <alignment horizontal="left" vertical="center"/>
    </xf>
    <xf numFmtId="165" fontId="3" fillId="2" borderId="1" xfId="1" applyNumberFormat="1" applyFont="1" applyFill="1" applyBorder="1" applyAlignment="1" applyProtection="1">
      <alignment horizontal="right" vertical="center"/>
      <protection locked="0"/>
    </xf>
    <xf numFmtId="0" fontId="3" fillId="0" borderId="1" xfId="0" applyFont="1" applyBorder="1" applyAlignment="1">
      <alignment horizontal="left" vertical="center"/>
    </xf>
    <xf numFmtId="0" fontId="3" fillId="0" borderId="0" xfId="0" applyFont="1" applyAlignment="1">
      <alignment horizontal="left"/>
    </xf>
    <xf numFmtId="0" fontId="6" fillId="3" borderId="2" xfId="0" applyFont="1" applyFill="1" applyBorder="1" applyAlignment="1">
      <alignment horizontal="left" vertical="center"/>
    </xf>
    <xf numFmtId="0" fontId="6" fillId="3" borderId="3" xfId="0" applyFont="1" applyFill="1" applyBorder="1" applyAlignment="1">
      <alignment horizontal="left" vertical="center"/>
    </xf>
    <xf numFmtId="0" fontId="6" fillId="3" borderId="4" xfId="0" applyFont="1" applyFill="1" applyBorder="1" applyAlignment="1">
      <alignment horizontal="left" vertical="center"/>
    </xf>
    <xf numFmtId="0" fontId="3" fillId="0" borderId="1" xfId="0" applyFont="1" applyBorder="1" applyAlignment="1">
      <alignment horizontal="left" vertical="center" wrapText="1"/>
    </xf>
    <xf numFmtId="4" fontId="3" fillId="4" borderId="2" xfId="0" applyNumberFormat="1" applyFont="1" applyFill="1" applyBorder="1" applyAlignment="1">
      <alignment horizontal="right" vertical="center"/>
    </xf>
    <xf numFmtId="4" fontId="3" fillId="4" borderId="3" xfId="0" applyNumberFormat="1" applyFont="1" applyFill="1" applyBorder="1" applyAlignment="1">
      <alignment horizontal="right" vertical="center"/>
    </xf>
    <xf numFmtId="4" fontId="3" fillId="4" borderId="4" xfId="0" applyNumberFormat="1" applyFont="1" applyFill="1" applyBorder="1" applyAlignment="1">
      <alignment horizontal="right" vertical="center"/>
    </xf>
    <xf numFmtId="0" fontId="6" fillId="0" borderId="0" xfId="0" applyFont="1" applyAlignment="1">
      <alignment horizontal="left" wrapText="1"/>
    </xf>
    <xf numFmtId="0" fontId="3" fillId="0" borderId="6" xfId="0" applyFont="1" applyBorder="1" applyAlignment="1">
      <alignment horizontal="center"/>
    </xf>
    <xf numFmtId="0" fontId="3" fillId="0" borderId="0" xfId="0" applyFont="1" applyAlignment="1">
      <alignment horizontal="right"/>
    </xf>
    <xf numFmtId="0" fontId="6" fillId="0" borderId="0" xfId="0" applyFont="1" applyAlignment="1">
      <alignment horizontal="left"/>
    </xf>
    <xf numFmtId="49" fontId="3" fillId="2" borderId="0" xfId="0" applyNumberFormat="1" applyFont="1" applyFill="1" applyAlignment="1" applyProtection="1">
      <alignment horizontal="left"/>
      <protection locked="0"/>
    </xf>
    <xf numFmtId="0" fontId="3" fillId="0" borderId="0" xfId="0" applyFont="1" applyAlignment="1">
      <alignment horizontal="left" vertical="top" wrapText="1"/>
    </xf>
    <xf numFmtId="0" fontId="3" fillId="0" borderId="0" xfId="0" applyFont="1" applyAlignment="1">
      <alignment horizontal="center" vertical="top"/>
    </xf>
    <xf numFmtId="0" fontId="5" fillId="0" borderId="0" xfId="0" applyFont="1" applyAlignment="1">
      <alignment horizontal="center"/>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1" xfId="0" applyFont="1" applyBorder="1" applyAlignment="1">
      <alignment horizontal="left" vertical="center"/>
    </xf>
    <xf numFmtId="0" fontId="2" fillId="0" borderId="5" xfId="0" applyFont="1" applyBorder="1" applyAlignment="1">
      <alignment horizontal="left"/>
    </xf>
    <xf numFmtId="49" fontId="3" fillId="2" borderId="1" xfId="0" applyNumberFormat="1" applyFont="1" applyFill="1" applyBorder="1" applyAlignment="1" applyProtection="1">
      <alignment horizontal="left" vertical="center" wrapText="1"/>
      <protection locked="0"/>
    </xf>
    <xf numFmtId="0" fontId="10" fillId="0" borderId="0" xfId="0" applyFont="1" applyAlignment="1">
      <alignment horizontal="center" vertical="top"/>
    </xf>
    <xf numFmtId="0" fontId="14" fillId="0" borderId="0" xfId="0" applyFont="1" applyAlignment="1">
      <alignment horizontal="left" vertical="top"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4" fontId="3" fillId="0" borderId="1" xfId="0" applyNumberFormat="1" applyFont="1" applyBorder="1" applyAlignment="1">
      <alignment horizontal="right" vertical="center"/>
    </xf>
    <xf numFmtId="0" fontId="10" fillId="0" borderId="0" xfId="0" applyFont="1" applyAlignment="1">
      <alignment horizontal="left" vertical="top" wrapText="1"/>
    </xf>
    <xf numFmtId="0" fontId="3" fillId="2" borderId="0" xfId="0" applyFont="1" applyFill="1" applyAlignment="1" applyProtection="1">
      <alignment horizontal="left"/>
      <protection locked="0"/>
    </xf>
    <xf numFmtId="0" fontId="5" fillId="0" borderId="0" xfId="0" applyFont="1" applyAlignment="1">
      <alignment horizontal="center" wrapText="1"/>
    </xf>
    <xf numFmtId="0" fontId="2" fillId="0" borderId="0" xfId="0" applyFont="1" applyAlignment="1">
      <alignment horizontal="left"/>
    </xf>
    <xf numFmtId="0" fontId="9" fillId="0" borderId="0" xfId="0" applyFont="1" applyAlignment="1">
      <alignment horizontal="left"/>
    </xf>
    <xf numFmtId="0" fontId="6" fillId="0" borderId="1" xfId="0" applyFont="1" applyBorder="1" applyAlignment="1">
      <alignment horizontal="left" vertical="center"/>
    </xf>
    <xf numFmtId="0" fontId="8" fillId="3" borderId="2" xfId="0" applyFont="1" applyFill="1" applyBorder="1" applyAlignment="1">
      <alignment horizontal="left" vertical="center" wrapText="1"/>
    </xf>
    <xf numFmtId="0" fontId="8" fillId="3" borderId="3" xfId="0" applyFont="1" applyFill="1" applyBorder="1" applyAlignment="1">
      <alignment horizontal="left" vertical="center" wrapText="1"/>
    </xf>
    <xf numFmtId="0" fontId="8" fillId="3" borderId="4" xfId="0" applyFont="1" applyFill="1" applyBorder="1" applyAlignment="1">
      <alignment horizontal="left" vertical="center" wrapText="1"/>
    </xf>
    <xf numFmtId="0" fontId="8" fillId="3" borderId="2" xfId="0" applyFont="1" applyFill="1" applyBorder="1" applyAlignment="1">
      <alignment horizontal="center" vertical="center" wrapText="1"/>
    </xf>
    <xf numFmtId="0" fontId="8" fillId="3" borderId="4"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16" fillId="0" borderId="1" xfId="0" applyFont="1" applyBorder="1" applyAlignment="1">
      <alignment horizontal="left" vertical="center"/>
    </xf>
    <xf numFmtId="0" fontId="16" fillId="0" borderId="2" xfId="0" applyFont="1" applyBorder="1" applyAlignment="1">
      <alignment horizontal="left" vertical="center" wrapText="1"/>
    </xf>
    <xf numFmtId="0" fontId="16" fillId="0" borderId="3" xfId="0" applyFont="1" applyBorder="1" applyAlignment="1">
      <alignment horizontal="left" vertical="center" wrapText="1"/>
    </xf>
    <xf numFmtId="0" fontId="16" fillId="0" borderId="4" xfId="0" applyFont="1" applyBorder="1" applyAlignment="1">
      <alignment horizontal="left" vertical="center" wrapText="1"/>
    </xf>
    <xf numFmtId="0" fontId="16" fillId="0" borderId="1" xfId="0" applyFont="1" applyBorder="1" applyAlignment="1">
      <alignment horizontal="center" vertical="center"/>
    </xf>
    <xf numFmtId="4" fontId="16" fillId="2" borderId="1" xfId="0" applyNumberFormat="1" applyFont="1" applyFill="1" applyBorder="1" applyAlignment="1" applyProtection="1">
      <alignment horizontal="right" vertical="center"/>
      <protection locked="0"/>
    </xf>
    <xf numFmtId="165" fontId="16" fillId="2" borderId="1" xfId="1" applyNumberFormat="1" applyFont="1" applyFill="1" applyBorder="1" applyAlignment="1" applyProtection="1">
      <alignment horizontal="right" vertical="center"/>
      <protection locked="0"/>
    </xf>
    <xf numFmtId="4" fontId="16" fillId="0" borderId="1" xfId="0" applyNumberFormat="1" applyFont="1" applyBorder="1" applyAlignment="1">
      <alignment vertical="center"/>
    </xf>
    <xf numFmtId="4" fontId="16" fillId="0" borderId="1" xfId="0" applyNumberFormat="1" applyFont="1" applyBorder="1" applyAlignment="1">
      <alignment horizontal="right" vertical="center"/>
    </xf>
  </cellXfs>
  <cellStyles count="5">
    <cellStyle name="Navadno" xfId="0" builtinId="0"/>
    <cellStyle name="Navadno 2" xfId="2" xr:uid="{F05299BD-AE37-41BF-847B-A61A5AD8FACB}"/>
    <cellStyle name="Odstotek" xfId="1" builtinId="5"/>
    <cellStyle name="Odstotek 2" xfId="4" xr:uid="{F334EC7D-3A91-437D-A93B-3FA22F6C38E8}"/>
    <cellStyle name="Valuta 2" xfId="3" xr:uid="{CB7BFFB2-6AD5-4B4C-AB92-AE95E5E3D34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C179E6-6FD6-4907-8127-02FBF561AC48}">
  <sheetPr>
    <pageSetUpPr fitToPage="1"/>
  </sheetPr>
  <dimension ref="A3:J34"/>
  <sheetViews>
    <sheetView view="pageBreakPreview" topLeftCell="A16" zoomScale="115" zoomScaleNormal="100" zoomScaleSheetLayoutView="115" workbookViewId="0">
      <selection activeCell="H30" sqref="H30:J30"/>
    </sheetView>
  </sheetViews>
  <sheetFormatPr defaultRowHeight="14.25"/>
  <cols>
    <col min="1" max="1" width="4.85546875" style="3" customWidth="1"/>
    <col min="2" max="6" width="9.140625" style="3"/>
    <col min="7" max="7" width="6.140625" style="3" customWidth="1"/>
    <col min="8" max="9" width="9.140625" style="3"/>
    <col min="10" max="10" width="12.28515625" style="3" customWidth="1"/>
    <col min="11" max="16384" width="9.140625" style="3"/>
  </cols>
  <sheetData>
    <row r="3" spans="1:10" ht="15.75">
      <c r="A3" s="44" t="s">
        <v>5</v>
      </c>
      <c r="B3" s="44"/>
      <c r="C3" s="44"/>
    </row>
    <row r="4" spans="1:10" s="4" customFormat="1" ht="27" customHeight="1">
      <c r="A4" s="40" t="s">
        <v>6</v>
      </c>
      <c r="B4" s="41"/>
      <c r="C4" s="42"/>
      <c r="D4" s="45"/>
      <c r="E4" s="45"/>
      <c r="F4" s="45"/>
    </row>
    <row r="5" spans="1:10" s="4" customFormat="1" ht="27" customHeight="1">
      <c r="A5" s="43" t="s">
        <v>7</v>
      </c>
      <c r="B5" s="43"/>
      <c r="C5" s="43"/>
      <c r="D5" s="45"/>
      <c r="E5" s="45"/>
      <c r="F5" s="45"/>
    </row>
    <row r="6" spans="1:10" s="4" customFormat="1" ht="27" customHeight="1">
      <c r="A6" s="43" t="s">
        <v>8</v>
      </c>
      <c r="B6" s="43"/>
      <c r="C6" s="43"/>
      <c r="D6" s="45"/>
      <c r="E6" s="45"/>
      <c r="F6" s="45"/>
    </row>
    <row r="7" spans="1:10" s="5" customFormat="1" ht="12.75"/>
    <row r="8" spans="1:10" s="5" customFormat="1" ht="16.5" customHeight="1">
      <c r="A8" s="43" t="s">
        <v>0</v>
      </c>
      <c r="B8" s="43"/>
      <c r="C8" s="43"/>
      <c r="D8" s="45"/>
      <c r="E8" s="45"/>
      <c r="F8" s="45"/>
    </row>
    <row r="9" spans="1:10" s="5" customFormat="1" ht="16.5" customHeight="1">
      <c r="A9" s="43" t="s">
        <v>1</v>
      </c>
      <c r="B9" s="43"/>
      <c r="C9" s="43"/>
      <c r="D9" s="45"/>
      <c r="E9" s="45"/>
      <c r="F9" s="45"/>
    </row>
    <row r="10" spans="1:10" s="5" customFormat="1" ht="12.75">
      <c r="A10" s="6"/>
      <c r="B10" s="6"/>
      <c r="C10" s="6"/>
      <c r="D10" s="7"/>
      <c r="E10" s="7"/>
      <c r="F10" s="7"/>
    </row>
    <row r="11" spans="1:10" s="5" customFormat="1" ht="12.75"/>
    <row r="12" spans="1:10" ht="23.25">
      <c r="A12" s="39" t="s">
        <v>2</v>
      </c>
      <c r="B12" s="39"/>
      <c r="C12" s="39"/>
      <c r="D12" s="39"/>
      <c r="E12" s="39"/>
      <c r="F12" s="39"/>
      <c r="G12" s="39"/>
      <c r="H12" s="39"/>
      <c r="I12" s="39"/>
      <c r="J12" s="39"/>
    </row>
    <row r="13" spans="1:10" s="5" customFormat="1" ht="12.75"/>
    <row r="14" spans="1:10" s="5" customFormat="1" ht="12.75"/>
    <row r="15" spans="1:10" s="5" customFormat="1" ht="12.75" customHeight="1">
      <c r="A15" s="24" t="s">
        <v>29</v>
      </c>
      <c r="B15" s="24"/>
      <c r="C15" s="24"/>
      <c r="D15" s="32" t="s">
        <v>32</v>
      </c>
      <c r="E15" s="32"/>
      <c r="F15" s="32"/>
      <c r="G15" s="32"/>
      <c r="H15" s="32"/>
      <c r="I15" s="32"/>
      <c r="J15" s="32"/>
    </row>
    <row r="16" spans="1:10" s="5" customFormat="1" ht="12.75"/>
    <row r="17" spans="1:10" s="5" customFormat="1" ht="24.75" customHeight="1">
      <c r="A17" s="8" t="s">
        <v>3</v>
      </c>
      <c r="B17" s="25" t="s">
        <v>19</v>
      </c>
      <c r="C17" s="26"/>
      <c r="D17" s="26"/>
      <c r="E17" s="26"/>
      <c r="F17" s="26"/>
      <c r="G17" s="27"/>
      <c r="H17" s="25" t="s">
        <v>4</v>
      </c>
      <c r="I17" s="26"/>
      <c r="J17" s="27"/>
    </row>
    <row r="18" spans="1:10" s="10" customFormat="1" ht="24.75" customHeight="1">
      <c r="A18" s="9" t="s">
        <v>9</v>
      </c>
      <c r="B18" s="28" t="s">
        <v>33</v>
      </c>
      <c r="C18" s="28"/>
      <c r="D18" s="28"/>
      <c r="E18" s="28"/>
      <c r="F18" s="28"/>
      <c r="G18" s="28"/>
      <c r="H18" s="29">
        <f>'Predračun OBR-2.1'!I26</f>
        <v>0</v>
      </c>
      <c r="I18" s="30"/>
      <c r="J18" s="31"/>
    </row>
    <row r="19" spans="1:10" s="5" customFormat="1" ht="12.75"/>
    <row r="20" spans="1:10" s="5" customFormat="1" ht="12.75">
      <c r="A20" s="35" t="s">
        <v>11</v>
      </c>
      <c r="B20" s="35"/>
    </row>
    <row r="21" spans="1:10" s="5" customFormat="1" ht="12.75">
      <c r="A21" s="38" t="s">
        <v>12</v>
      </c>
      <c r="B21" s="37" t="s">
        <v>34</v>
      </c>
      <c r="C21" s="37"/>
      <c r="D21" s="37"/>
      <c r="E21" s="37"/>
      <c r="F21" s="37"/>
      <c r="G21" s="37"/>
      <c r="H21" s="37"/>
      <c r="I21" s="37"/>
      <c r="J21" s="37"/>
    </row>
    <row r="22" spans="1:10" s="5" customFormat="1" ht="12.75">
      <c r="A22" s="38"/>
      <c r="B22" s="37"/>
      <c r="C22" s="37"/>
      <c r="D22" s="37"/>
      <c r="E22" s="37"/>
      <c r="F22" s="37"/>
      <c r="G22" s="37"/>
      <c r="H22" s="37"/>
      <c r="I22" s="37"/>
      <c r="J22" s="37"/>
    </row>
    <row r="23" spans="1:10" s="5" customFormat="1" ht="12.75">
      <c r="A23" s="38" t="s">
        <v>12</v>
      </c>
      <c r="B23" s="37" t="s">
        <v>13</v>
      </c>
      <c r="C23" s="37"/>
      <c r="D23" s="37"/>
      <c r="E23" s="37"/>
      <c r="F23" s="37"/>
      <c r="G23" s="37"/>
      <c r="H23" s="37"/>
      <c r="I23" s="37"/>
      <c r="J23" s="37"/>
    </row>
    <row r="24" spans="1:10" s="5" customFormat="1" ht="12.75">
      <c r="A24" s="38"/>
      <c r="B24" s="37"/>
      <c r="C24" s="37"/>
      <c r="D24" s="37"/>
      <c r="E24" s="37"/>
      <c r="F24" s="37"/>
      <c r="G24" s="37"/>
      <c r="H24" s="37"/>
      <c r="I24" s="37"/>
      <c r="J24" s="37"/>
    </row>
    <row r="25" spans="1:10" s="5" customFormat="1" ht="12.75"/>
    <row r="26" spans="1:10" s="5" customFormat="1" ht="12.75"/>
    <row r="27" spans="1:10" s="5" customFormat="1" ht="12.75"/>
    <row r="28" spans="1:10" s="5" customFormat="1" ht="15" customHeight="1">
      <c r="A28" s="34" t="s">
        <v>14</v>
      </c>
      <c r="B28" s="34"/>
      <c r="C28" s="34"/>
      <c r="D28" s="34"/>
      <c r="E28" s="34"/>
      <c r="F28" s="34"/>
      <c r="G28" s="34"/>
      <c r="H28" s="36"/>
      <c r="I28" s="36"/>
      <c r="J28" s="36"/>
    </row>
    <row r="29" spans="1:10" s="5" customFormat="1" ht="12.75"/>
    <row r="30" spans="1:10" s="5" customFormat="1" ht="15" customHeight="1">
      <c r="A30" s="34" t="s">
        <v>15</v>
      </c>
      <c r="B30" s="34"/>
      <c r="C30" s="34"/>
      <c r="D30" s="34"/>
      <c r="E30" s="34"/>
      <c r="F30" s="34"/>
      <c r="G30" s="34"/>
      <c r="H30" s="33"/>
      <c r="I30" s="33"/>
      <c r="J30" s="33"/>
    </row>
    <row r="31" spans="1:10" s="5" customFormat="1" ht="12.75"/>
    <row r="32" spans="1:10" s="5" customFormat="1" ht="12.75"/>
    <row r="33" s="5" customFormat="1" ht="12.75"/>
    <row r="34" s="5" customFormat="1" ht="12.75"/>
  </sheetData>
  <sheetProtection algorithmName="SHA-512" hashValue="FcaXryomve/J2MjcgmQnJmMP68mNJLgnTGcrXIQMvZTgTLJZmmPPm3ZMZ0Na0NJ7BqHTlEejGvJhrldobNhClw==" saltValue="exmj3VKiCpPWCxzbn9n1yQ==" spinCount="100000" sheet="1" objects="1" scenarios="1"/>
  <mergeCells count="27">
    <mergeCell ref="A12:J12"/>
    <mergeCell ref="A4:C4"/>
    <mergeCell ref="A5:C5"/>
    <mergeCell ref="A6:C6"/>
    <mergeCell ref="A3:C3"/>
    <mergeCell ref="A8:C8"/>
    <mergeCell ref="A9:C9"/>
    <mergeCell ref="D4:F4"/>
    <mergeCell ref="D5:F5"/>
    <mergeCell ref="D6:F6"/>
    <mergeCell ref="D8:F8"/>
    <mergeCell ref="D9:F9"/>
    <mergeCell ref="H30:J30"/>
    <mergeCell ref="A28:G28"/>
    <mergeCell ref="A30:G30"/>
    <mergeCell ref="A20:B20"/>
    <mergeCell ref="H28:J28"/>
    <mergeCell ref="B21:J22"/>
    <mergeCell ref="A21:A22"/>
    <mergeCell ref="B23:J24"/>
    <mergeCell ref="A23:A24"/>
    <mergeCell ref="A15:C15"/>
    <mergeCell ref="H17:J17"/>
    <mergeCell ref="B17:G17"/>
    <mergeCell ref="B18:G18"/>
    <mergeCell ref="H18:J18"/>
    <mergeCell ref="D15:J15"/>
  </mergeCells>
  <phoneticPr fontId="7" type="noConversion"/>
  <pageMargins left="0.70866141732283472" right="0.70866141732283472" top="0.74803149606299213" bottom="0.74803149606299213" header="0.31496062992125984" footer="0.31496062992125984"/>
  <pageSetup paperSize="9" fitToHeight="0" orientation="portrait" r:id="rId1"/>
  <headerFooter>
    <oddHeader>&amp;L&amp;G&amp;R&amp;"Arial,Krepko"&amp;12
OBR-2</oddHeader>
    <oddFooter>&amp;L&amp;"Arial,Poševno"&amp;10UKC Maribor&amp;R&amp;"Arial,Poševno"&amp;10Stran &amp;P / &amp;N
Oprema za digitalno transformacijo</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BFA632-6761-4006-B737-FD40315299A7}">
  <dimension ref="A1:N50"/>
  <sheetViews>
    <sheetView tabSelected="1" view="pageBreakPreview" topLeftCell="A13" zoomScaleNormal="100" zoomScaleSheetLayoutView="100" workbookViewId="0">
      <selection activeCell="B22" sqref="B22:D22"/>
    </sheetView>
  </sheetViews>
  <sheetFormatPr defaultRowHeight="14.25"/>
  <cols>
    <col min="1" max="1" width="4.85546875" style="3" customWidth="1"/>
    <col min="2" max="2" width="9.140625" style="3"/>
    <col min="3" max="3" width="9.5703125" style="3" customWidth="1"/>
    <col min="4" max="4" width="29.42578125" style="3" customWidth="1"/>
    <col min="5" max="5" width="6.28515625" style="3" customWidth="1"/>
    <col min="6" max="6" width="9" style="3" customWidth="1"/>
    <col min="7" max="7" width="14" style="3" customWidth="1"/>
    <col min="8" max="8" width="6.42578125" style="3" customWidth="1"/>
    <col min="9" max="9" width="14.28515625" style="3" customWidth="1"/>
    <col min="10" max="10" width="4.42578125" style="3" customWidth="1"/>
    <col min="11" max="11" width="2.42578125" style="3" customWidth="1"/>
    <col min="12" max="12" width="5.28515625" style="3" customWidth="1"/>
    <col min="13" max="13" width="9.140625" style="3"/>
    <col min="14" max="14" width="6.7109375" style="3" customWidth="1"/>
    <col min="15" max="16" width="9.140625" style="3" customWidth="1"/>
    <col min="17" max="16384" width="9.140625" style="3"/>
  </cols>
  <sheetData>
    <row r="1" spans="1:14" ht="15.75">
      <c r="A1" s="44" t="s">
        <v>5</v>
      </c>
      <c r="B1" s="44"/>
      <c r="C1" s="44"/>
      <c r="D1" s="11"/>
      <c r="E1" s="11"/>
      <c r="F1" s="11"/>
    </row>
    <row r="2" spans="1:14" s="4" customFormat="1" ht="27" customHeight="1">
      <c r="A2" s="40" t="s">
        <v>6</v>
      </c>
      <c r="B2" s="41"/>
      <c r="C2" s="41"/>
      <c r="D2" s="2"/>
      <c r="E2" s="3"/>
      <c r="F2" s="12"/>
      <c r="G2" s="12"/>
      <c r="H2" s="12"/>
    </row>
    <row r="3" spans="1:14" s="4" customFormat="1" ht="27" customHeight="1">
      <c r="A3" s="43" t="s">
        <v>7</v>
      </c>
      <c r="B3" s="43"/>
      <c r="C3" s="40"/>
      <c r="D3" s="2"/>
      <c r="E3" s="3"/>
      <c r="F3" s="3"/>
      <c r="G3" s="3"/>
      <c r="H3" s="3"/>
    </row>
    <row r="4" spans="1:14" s="4" customFormat="1" ht="27" customHeight="1">
      <c r="A4" s="43" t="s">
        <v>8</v>
      </c>
      <c r="B4" s="43"/>
      <c r="C4" s="40"/>
      <c r="D4" s="2"/>
      <c r="E4" s="3"/>
      <c r="F4" s="3"/>
      <c r="G4" s="3"/>
      <c r="H4" s="3"/>
    </row>
    <row r="5" spans="1:14" s="5" customFormat="1">
      <c r="D5" s="3"/>
      <c r="E5" s="3"/>
      <c r="F5" s="3"/>
      <c r="G5" s="3"/>
      <c r="H5" s="3"/>
    </row>
    <row r="6" spans="1:14" s="5" customFormat="1" ht="16.5" customHeight="1">
      <c r="A6" s="43" t="s">
        <v>0</v>
      </c>
      <c r="B6" s="43"/>
      <c r="C6" s="40"/>
      <c r="D6" s="2"/>
      <c r="E6" s="3"/>
      <c r="F6" s="3"/>
      <c r="G6" s="3"/>
      <c r="H6" s="3"/>
    </row>
    <row r="7" spans="1:14" s="5" customFormat="1" ht="17.25" customHeight="1">
      <c r="A7" s="43" t="s">
        <v>1</v>
      </c>
      <c r="B7" s="43"/>
      <c r="C7" s="40"/>
      <c r="D7" s="2"/>
      <c r="E7" s="3"/>
      <c r="F7" s="3"/>
      <c r="G7" s="3"/>
      <c r="H7" s="3"/>
    </row>
    <row r="8" spans="1:14" s="5" customFormat="1" ht="12.75">
      <c r="A8" s="6"/>
      <c r="B8" s="6"/>
      <c r="C8" s="6"/>
      <c r="D8" s="6"/>
      <c r="E8" s="6"/>
      <c r="F8" s="6"/>
      <c r="G8" s="7"/>
      <c r="H8" s="7"/>
      <c r="I8" s="7"/>
      <c r="J8" s="7"/>
    </row>
    <row r="9" spans="1:14" s="5" customFormat="1" ht="12.75">
      <c r="A9" s="6"/>
      <c r="B9" s="6"/>
      <c r="C9" s="6"/>
      <c r="D9" s="6"/>
      <c r="E9" s="6"/>
      <c r="F9" s="6"/>
      <c r="G9" s="7"/>
      <c r="H9" s="7"/>
      <c r="I9" s="7"/>
      <c r="J9" s="7"/>
    </row>
    <row r="10" spans="1:14" ht="23.25" customHeight="1">
      <c r="A10" s="54" t="s">
        <v>58</v>
      </c>
      <c r="B10" s="54"/>
      <c r="C10" s="54"/>
      <c r="D10" s="54"/>
      <c r="E10" s="54"/>
      <c r="F10" s="54"/>
      <c r="G10" s="54"/>
      <c r="H10" s="54"/>
      <c r="I10" s="54"/>
      <c r="J10" s="54"/>
      <c r="K10" s="54"/>
      <c r="L10" s="54"/>
      <c r="M10" s="54"/>
      <c r="N10" s="54"/>
    </row>
    <row r="11" spans="1:14" ht="23.25" customHeight="1">
      <c r="A11" s="54"/>
      <c r="B11" s="54"/>
      <c r="C11" s="54"/>
      <c r="D11" s="54"/>
      <c r="E11" s="54"/>
      <c r="F11" s="54"/>
      <c r="G11" s="54"/>
      <c r="H11" s="54"/>
      <c r="I11" s="54"/>
      <c r="J11" s="54"/>
      <c r="K11" s="54"/>
      <c r="L11" s="54"/>
      <c r="M11" s="54"/>
      <c r="N11" s="54"/>
    </row>
    <row r="12" spans="1:14" ht="23.25">
      <c r="A12" s="13"/>
      <c r="B12" s="13"/>
      <c r="C12" s="13"/>
      <c r="D12" s="13"/>
      <c r="E12" s="13"/>
      <c r="F12" s="13"/>
      <c r="G12" s="13"/>
      <c r="H12" s="13"/>
      <c r="I12" s="13"/>
      <c r="J12" s="13"/>
      <c r="K12" s="13"/>
      <c r="L12" s="13"/>
      <c r="M12" s="13"/>
      <c r="N12" s="13"/>
    </row>
    <row r="13" spans="1:14" s="5" customFormat="1" ht="15.75">
      <c r="A13" s="55" t="s">
        <v>35</v>
      </c>
      <c r="B13" s="55"/>
      <c r="C13" s="55"/>
      <c r="D13" s="55"/>
      <c r="E13" s="55"/>
      <c r="F13" s="55"/>
      <c r="G13" s="55"/>
      <c r="H13" s="55"/>
      <c r="I13" s="55"/>
      <c r="J13" s="55"/>
      <c r="K13" s="55"/>
      <c r="L13" s="55"/>
      <c r="M13" s="55"/>
      <c r="N13" s="55"/>
    </row>
    <row r="15" spans="1:14" s="5" customFormat="1" ht="38.25">
      <c r="A15" s="14" t="s">
        <v>3</v>
      </c>
      <c r="B15" s="58" t="s">
        <v>19</v>
      </c>
      <c r="C15" s="59"/>
      <c r="D15" s="60"/>
      <c r="E15" s="14" t="s">
        <v>18</v>
      </c>
      <c r="F15" s="14" t="s">
        <v>17</v>
      </c>
      <c r="G15" s="14" t="s">
        <v>16</v>
      </c>
      <c r="H15" s="14" t="s">
        <v>23</v>
      </c>
      <c r="I15" s="15" t="s">
        <v>26</v>
      </c>
      <c r="J15" s="63" t="s">
        <v>24</v>
      </c>
      <c r="K15" s="63"/>
      <c r="L15" s="63"/>
      <c r="M15" s="61" t="s">
        <v>25</v>
      </c>
      <c r="N15" s="62"/>
    </row>
    <row r="16" spans="1:14" s="5" customFormat="1" ht="28.5" customHeight="1">
      <c r="A16" s="64" t="s">
        <v>9</v>
      </c>
      <c r="B16" s="65" t="s">
        <v>41</v>
      </c>
      <c r="C16" s="66"/>
      <c r="D16" s="67"/>
      <c r="E16" s="68" t="s">
        <v>31</v>
      </c>
      <c r="F16" s="68">
        <v>6</v>
      </c>
      <c r="G16" s="69">
        <v>0</v>
      </c>
      <c r="H16" s="70">
        <v>0.22</v>
      </c>
      <c r="I16" s="71">
        <f>F16*G16</f>
        <v>0</v>
      </c>
      <c r="J16" s="72">
        <f>I16*H16</f>
        <v>0</v>
      </c>
      <c r="K16" s="72"/>
      <c r="L16" s="72"/>
      <c r="M16" s="72">
        <f>I16+J16</f>
        <v>0</v>
      </c>
      <c r="N16" s="72"/>
    </row>
    <row r="17" spans="1:14" s="5" customFormat="1" ht="28.5" customHeight="1">
      <c r="A17" s="21" t="s">
        <v>10</v>
      </c>
      <c r="B17" s="48" t="s">
        <v>42</v>
      </c>
      <c r="C17" s="49"/>
      <c r="D17" s="50"/>
      <c r="E17" s="16" t="s">
        <v>31</v>
      </c>
      <c r="F17" s="16">
        <v>2</v>
      </c>
      <c r="G17" s="1">
        <v>0</v>
      </c>
      <c r="H17" s="22">
        <v>0.22</v>
      </c>
      <c r="I17" s="17">
        <f>F17*G17</f>
        <v>0</v>
      </c>
      <c r="J17" s="51">
        <f>I17*H17</f>
        <v>0</v>
      </c>
      <c r="K17" s="51"/>
      <c r="L17" s="51"/>
      <c r="M17" s="51">
        <f>I17+J17</f>
        <v>0</v>
      </c>
      <c r="N17" s="51"/>
    </row>
    <row r="18" spans="1:14" s="5" customFormat="1" ht="28.5" customHeight="1">
      <c r="A18" s="23" t="s">
        <v>21</v>
      </c>
      <c r="B18" s="48" t="s">
        <v>43</v>
      </c>
      <c r="C18" s="49"/>
      <c r="D18" s="50"/>
      <c r="E18" s="16" t="s">
        <v>31</v>
      </c>
      <c r="F18" s="16">
        <v>1</v>
      </c>
      <c r="G18" s="1">
        <v>0</v>
      </c>
      <c r="H18" s="22">
        <v>0.22</v>
      </c>
      <c r="I18" s="17">
        <f t="shared" ref="I18:I25" si="0">F18*G18</f>
        <v>0</v>
      </c>
      <c r="J18" s="51">
        <f t="shared" ref="J18:J25" si="1">I18*H18</f>
        <v>0</v>
      </c>
      <c r="K18" s="51"/>
      <c r="L18" s="51"/>
      <c r="M18" s="51">
        <f t="shared" ref="M18:M25" si="2">I18+J18</f>
        <v>0</v>
      </c>
      <c r="N18" s="51"/>
    </row>
    <row r="19" spans="1:14" s="5" customFormat="1" ht="28.5" customHeight="1">
      <c r="A19" s="23" t="s">
        <v>22</v>
      </c>
      <c r="B19" s="48" t="s">
        <v>44</v>
      </c>
      <c r="C19" s="49"/>
      <c r="D19" s="50"/>
      <c r="E19" s="16" t="s">
        <v>31</v>
      </c>
      <c r="F19" s="16">
        <v>1</v>
      </c>
      <c r="G19" s="1">
        <v>0</v>
      </c>
      <c r="H19" s="22">
        <v>0.22</v>
      </c>
      <c r="I19" s="17">
        <f t="shared" ref="I19:I23" si="3">F19*G19</f>
        <v>0</v>
      </c>
      <c r="J19" s="51">
        <f t="shared" ref="J19:J23" si="4">I19*H19</f>
        <v>0</v>
      </c>
      <c r="K19" s="51"/>
      <c r="L19" s="51"/>
      <c r="M19" s="51">
        <f t="shared" ref="M19:M23" si="5">I19+J19</f>
        <v>0</v>
      </c>
      <c r="N19" s="51"/>
    </row>
    <row r="20" spans="1:14" s="5" customFormat="1" ht="28.5" customHeight="1">
      <c r="A20" s="23" t="s">
        <v>30</v>
      </c>
      <c r="B20" s="48" t="s">
        <v>45</v>
      </c>
      <c r="C20" s="49"/>
      <c r="D20" s="50"/>
      <c r="E20" s="16" t="s">
        <v>31</v>
      </c>
      <c r="F20" s="16">
        <v>1</v>
      </c>
      <c r="G20" s="1">
        <v>0</v>
      </c>
      <c r="H20" s="22">
        <v>0.22</v>
      </c>
      <c r="I20" s="17">
        <f t="shared" si="3"/>
        <v>0</v>
      </c>
      <c r="J20" s="51">
        <f t="shared" si="4"/>
        <v>0</v>
      </c>
      <c r="K20" s="51"/>
      <c r="L20" s="51"/>
      <c r="M20" s="51">
        <f t="shared" si="5"/>
        <v>0</v>
      </c>
      <c r="N20" s="51"/>
    </row>
    <row r="21" spans="1:14" s="5" customFormat="1" ht="28.5" customHeight="1">
      <c r="A21" s="23" t="s">
        <v>36</v>
      </c>
      <c r="B21" s="48" t="s">
        <v>46</v>
      </c>
      <c r="C21" s="49"/>
      <c r="D21" s="50"/>
      <c r="E21" s="16" t="s">
        <v>31</v>
      </c>
      <c r="F21" s="16">
        <v>2</v>
      </c>
      <c r="G21" s="1">
        <v>0</v>
      </c>
      <c r="H21" s="22">
        <v>0.22</v>
      </c>
      <c r="I21" s="17">
        <f t="shared" si="3"/>
        <v>0</v>
      </c>
      <c r="J21" s="51">
        <f t="shared" si="4"/>
        <v>0</v>
      </c>
      <c r="K21" s="51"/>
      <c r="L21" s="51"/>
      <c r="M21" s="51">
        <f t="shared" si="5"/>
        <v>0</v>
      </c>
      <c r="N21" s="51"/>
    </row>
    <row r="22" spans="1:14" s="5" customFormat="1" ht="28.5" customHeight="1">
      <c r="A22" s="23" t="s">
        <v>37</v>
      </c>
      <c r="B22" s="48" t="s">
        <v>47</v>
      </c>
      <c r="C22" s="49"/>
      <c r="D22" s="50"/>
      <c r="E22" s="16" t="s">
        <v>31</v>
      </c>
      <c r="F22" s="16">
        <v>2</v>
      </c>
      <c r="G22" s="1">
        <v>0</v>
      </c>
      <c r="H22" s="22">
        <v>0.22</v>
      </c>
      <c r="I22" s="17">
        <f t="shared" si="3"/>
        <v>0</v>
      </c>
      <c r="J22" s="51">
        <f t="shared" si="4"/>
        <v>0</v>
      </c>
      <c r="K22" s="51"/>
      <c r="L22" s="51"/>
      <c r="M22" s="51">
        <f t="shared" si="5"/>
        <v>0</v>
      </c>
      <c r="N22" s="51"/>
    </row>
    <row r="23" spans="1:14" s="5" customFormat="1" ht="28.5" customHeight="1">
      <c r="A23" s="23" t="s">
        <v>38</v>
      </c>
      <c r="B23" s="48" t="s">
        <v>48</v>
      </c>
      <c r="C23" s="49"/>
      <c r="D23" s="50"/>
      <c r="E23" s="16" t="s">
        <v>31</v>
      </c>
      <c r="F23" s="16">
        <v>8</v>
      </c>
      <c r="G23" s="1">
        <v>0</v>
      </c>
      <c r="H23" s="22">
        <v>0.22</v>
      </c>
      <c r="I23" s="17">
        <f t="shared" si="3"/>
        <v>0</v>
      </c>
      <c r="J23" s="51">
        <f t="shared" si="4"/>
        <v>0</v>
      </c>
      <c r="K23" s="51"/>
      <c r="L23" s="51"/>
      <c r="M23" s="51">
        <f t="shared" si="5"/>
        <v>0</v>
      </c>
      <c r="N23" s="51"/>
    </row>
    <row r="24" spans="1:14" s="5" customFormat="1" ht="28.5" customHeight="1">
      <c r="A24" s="23" t="s">
        <v>39</v>
      </c>
      <c r="B24" s="48" t="s">
        <v>49</v>
      </c>
      <c r="C24" s="49"/>
      <c r="D24" s="50"/>
      <c r="E24" s="16" t="s">
        <v>31</v>
      </c>
      <c r="F24" s="16">
        <v>4</v>
      </c>
      <c r="G24" s="1">
        <v>0</v>
      </c>
      <c r="H24" s="22">
        <v>0.22</v>
      </c>
      <c r="I24" s="17">
        <f t="shared" si="0"/>
        <v>0</v>
      </c>
      <c r="J24" s="51">
        <f t="shared" si="1"/>
        <v>0</v>
      </c>
      <c r="K24" s="51"/>
      <c r="L24" s="51"/>
      <c r="M24" s="51">
        <f t="shared" si="2"/>
        <v>0</v>
      </c>
      <c r="N24" s="51"/>
    </row>
    <row r="25" spans="1:14" s="5" customFormat="1" ht="28.5" customHeight="1">
      <c r="A25" s="23" t="s">
        <v>40</v>
      </c>
      <c r="B25" s="48" t="s">
        <v>50</v>
      </c>
      <c r="C25" s="49"/>
      <c r="D25" s="50"/>
      <c r="E25" s="16" t="s">
        <v>31</v>
      </c>
      <c r="F25" s="16">
        <v>2</v>
      </c>
      <c r="G25" s="1">
        <v>0</v>
      </c>
      <c r="H25" s="22">
        <v>0.22</v>
      </c>
      <c r="I25" s="17">
        <f t="shared" si="0"/>
        <v>0</v>
      </c>
      <c r="J25" s="51">
        <f t="shared" si="1"/>
        <v>0</v>
      </c>
      <c r="K25" s="51"/>
      <c r="L25" s="51"/>
      <c r="M25" s="51">
        <f t="shared" si="2"/>
        <v>0</v>
      </c>
      <c r="N25" s="51"/>
    </row>
    <row r="26" spans="1:14" s="5" customFormat="1" ht="28.5" customHeight="1">
      <c r="G26" s="57" t="s">
        <v>27</v>
      </c>
      <c r="H26" s="57"/>
      <c r="I26" s="18">
        <f>SUM(I16:I25)</f>
        <v>0</v>
      </c>
      <c r="J26" s="51">
        <f>SUM(J16:J25)</f>
        <v>0</v>
      </c>
      <c r="K26" s="51"/>
      <c r="L26" s="51"/>
      <c r="M26" s="51">
        <f>I26+J26</f>
        <v>0</v>
      </c>
      <c r="N26" s="51"/>
    </row>
    <row r="27" spans="1:14" ht="28.5" customHeight="1"/>
    <row r="28" spans="1:14" s="5" customFormat="1" ht="12.75"/>
    <row r="29" spans="1:14" s="5" customFormat="1" ht="12.75">
      <c r="A29" s="56" t="s">
        <v>20</v>
      </c>
      <c r="B29" s="56"/>
      <c r="C29" s="19"/>
      <c r="D29" s="19"/>
      <c r="E29" s="19"/>
      <c r="F29" s="19"/>
      <c r="G29" s="19"/>
      <c r="H29" s="19"/>
      <c r="I29" s="19"/>
      <c r="J29" s="19"/>
      <c r="K29" s="19"/>
      <c r="L29" s="19"/>
      <c r="M29" s="19"/>
      <c r="N29" s="19"/>
    </row>
    <row r="30" spans="1:14" s="4" customFormat="1" ht="12.75">
      <c r="A30" s="20" t="s">
        <v>12</v>
      </c>
      <c r="B30" s="52" t="s">
        <v>51</v>
      </c>
      <c r="C30" s="52"/>
      <c r="D30" s="52"/>
      <c r="E30" s="52"/>
      <c r="F30" s="52"/>
      <c r="G30" s="52"/>
      <c r="H30" s="52"/>
      <c r="I30" s="52"/>
      <c r="J30" s="52"/>
      <c r="K30" s="52"/>
      <c r="L30" s="52"/>
      <c r="M30" s="52"/>
      <c r="N30" s="52"/>
    </row>
    <row r="31" spans="1:14" s="4" customFormat="1" ht="12.75">
      <c r="A31" s="20" t="s">
        <v>12</v>
      </c>
      <c r="B31" s="52" t="s">
        <v>52</v>
      </c>
      <c r="C31" s="52"/>
      <c r="D31" s="52"/>
      <c r="E31" s="52"/>
      <c r="F31" s="52"/>
      <c r="G31" s="52"/>
      <c r="H31" s="52"/>
      <c r="I31" s="52"/>
      <c r="J31" s="52"/>
      <c r="K31" s="52"/>
      <c r="L31" s="52"/>
      <c r="M31" s="52"/>
      <c r="N31" s="52"/>
    </row>
    <row r="32" spans="1:14" s="4" customFormat="1" ht="12.75" customHeight="1">
      <c r="A32" s="46" t="s">
        <v>12</v>
      </c>
      <c r="B32" s="47" t="s">
        <v>53</v>
      </c>
      <c r="C32" s="47"/>
      <c r="D32" s="47"/>
      <c r="E32" s="47"/>
      <c r="F32" s="47"/>
      <c r="G32" s="47"/>
      <c r="H32" s="47"/>
      <c r="I32" s="47"/>
      <c r="J32" s="47"/>
      <c r="K32" s="47"/>
      <c r="L32" s="47"/>
      <c r="M32" s="47"/>
      <c r="N32" s="47"/>
    </row>
    <row r="33" spans="1:14" s="4" customFormat="1" ht="12.75">
      <c r="A33" s="46"/>
      <c r="B33" s="47"/>
      <c r="C33" s="47"/>
      <c r="D33" s="47"/>
      <c r="E33" s="47"/>
      <c r="F33" s="47"/>
      <c r="G33" s="47"/>
      <c r="H33" s="47"/>
      <c r="I33" s="47"/>
      <c r="J33" s="47"/>
      <c r="K33" s="47"/>
      <c r="L33" s="47"/>
      <c r="M33" s="47"/>
      <c r="N33" s="47"/>
    </row>
    <row r="34" spans="1:14" s="4" customFormat="1" ht="12.75">
      <c r="A34" s="46"/>
      <c r="B34" s="47" t="s">
        <v>54</v>
      </c>
      <c r="C34" s="47"/>
      <c r="D34" s="47"/>
      <c r="E34" s="47"/>
      <c r="F34" s="47"/>
      <c r="G34" s="47"/>
      <c r="H34" s="47"/>
      <c r="I34" s="47"/>
      <c r="J34" s="47"/>
      <c r="K34" s="47"/>
      <c r="L34" s="47"/>
      <c r="M34" s="47"/>
      <c r="N34" s="47"/>
    </row>
    <row r="35" spans="1:14" s="4" customFormat="1" ht="12.75">
      <c r="A35" s="46"/>
      <c r="B35" s="47"/>
      <c r="C35" s="47"/>
      <c r="D35" s="47"/>
      <c r="E35" s="47"/>
      <c r="F35" s="47"/>
      <c r="G35" s="47"/>
      <c r="H35" s="47"/>
      <c r="I35" s="47"/>
      <c r="J35" s="47"/>
      <c r="K35" s="47"/>
      <c r="L35" s="47"/>
      <c r="M35" s="47"/>
      <c r="N35" s="47"/>
    </row>
    <row r="36" spans="1:14" s="4" customFormat="1" ht="12.75">
      <c r="A36" s="46" t="s">
        <v>12</v>
      </c>
      <c r="B36" s="47" t="s">
        <v>28</v>
      </c>
      <c r="C36" s="47"/>
      <c r="D36" s="47"/>
      <c r="E36" s="47"/>
      <c r="F36" s="47"/>
      <c r="G36" s="47"/>
      <c r="H36" s="47"/>
      <c r="I36" s="47"/>
      <c r="J36" s="47"/>
      <c r="K36" s="47"/>
      <c r="L36" s="47"/>
      <c r="M36" s="47"/>
      <c r="N36" s="47"/>
    </row>
    <row r="37" spans="1:14" s="4" customFormat="1" ht="12.75">
      <c r="A37" s="46"/>
      <c r="B37" s="47"/>
      <c r="C37" s="47"/>
      <c r="D37" s="47"/>
      <c r="E37" s="47"/>
      <c r="F37" s="47"/>
      <c r="G37" s="47"/>
      <c r="H37" s="47"/>
      <c r="I37" s="47"/>
      <c r="J37" s="47"/>
      <c r="K37" s="47"/>
      <c r="L37" s="47"/>
      <c r="M37" s="47"/>
      <c r="N37" s="47"/>
    </row>
    <row r="38" spans="1:14" s="4" customFormat="1" ht="12.75" customHeight="1">
      <c r="A38" s="46" t="s">
        <v>12</v>
      </c>
      <c r="B38" s="47" t="s">
        <v>55</v>
      </c>
      <c r="C38" s="47"/>
      <c r="D38" s="47"/>
      <c r="E38" s="47"/>
      <c r="F38" s="47"/>
      <c r="G38" s="47"/>
      <c r="H38" s="47"/>
      <c r="I38" s="47"/>
      <c r="J38" s="47"/>
      <c r="K38" s="47"/>
      <c r="L38" s="47"/>
      <c r="M38" s="47"/>
      <c r="N38" s="47"/>
    </row>
    <row r="39" spans="1:14" s="4" customFormat="1" ht="12.75">
      <c r="A39" s="46"/>
      <c r="B39" s="47"/>
      <c r="C39" s="47"/>
      <c r="D39" s="47"/>
      <c r="E39" s="47"/>
      <c r="F39" s="47"/>
      <c r="G39" s="47"/>
      <c r="H39" s="47"/>
      <c r="I39" s="47"/>
      <c r="J39" s="47"/>
      <c r="K39" s="47"/>
      <c r="L39" s="47"/>
      <c r="M39" s="47"/>
      <c r="N39" s="47"/>
    </row>
    <row r="40" spans="1:14" s="4" customFormat="1" ht="12.75">
      <c r="A40" s="46"/>
      <c r="B40" s="47"/>
      <c r="C40" s="47"/>
      <c r="D40" s="47"/>
      <c r="E40" s="47"/>
      <c r="F40" s="47"/>
      <c r="G40" s="47"/>
      <c r="H40" s="47"/>
      <c r="I40" s="47"/>
      <c r="J40" s="47"/>
      <c r="K40" s="47"/>
      <c r="L40" s="47"/>
      <c r="M40" s="47"/>
      <c r="N40" s="47"/>
    </row>
    <row r="41" spans="1:14" s="4" customFormat="1" ht="12.75">
      <c r="A41" s="46"/>
      <c r="B41" s="47" t="s">
        <v>57</v>
      </c>
      <c r="C41" s="47"/>
      <c r="D41" s="47"/>
      <c r="E41" s="47"/>
      <c r="F41" s="47"/>
      <c r="G41" s="47"/>
      <c r="H41" s="47"/>
      <c r="I41" s="47"/>
      <c r="J41" s="47"/>
      <c r="K41" s="47"/>
      <c r="L41" s="47"/>
      <c r="M41" s="47"/>
      <c r="N41" s="47"/>
    </row>
    <row r="42" spans="1:14" s="4" customFormat="1" ht="12.75">
      <c r="A42" s="46"/>
      <c r="B42" s="47"/>
      <c r="C42" s="47"/>
      <c r="D42" s="47"/>
      <c r="E42" s="47"/>
      <c r="F42" s="47"/>
      <c r="G42" s="47"/>
      <c r="H42" s="47"/>
      <c r="I42" s="47"/>
      <c r="J42" s="47"/>
      <c r="K42" s="47"/>
      <c r="L42" s="47"/>
      <c r="M42" s="47"/>
      <c r="N42" s="47"/>
    </row>
    <row r="43" spans="1:14" s="4" customFormat="1" ht="12.75">
      <c r="A43" s="46"/>
      <c r="B43" s="47" t="s">
        <v>56</v>
      </c>
      <c r="C43" s="47"/>
      <c r="D43" s="47"/>
      <c r="E43" s="47"/>
      <c r="F43" s="47"/>
      <c r="G43" s="47"/>
      <c r="H43" s="47"/>
      <c r="I43" s="47"/>
      <c r="J43" s="47"/>
      <c r="K43" s="47"/>
      <c r="L43" s="47"/>
      <c r="M43" s="47"/>
      <c r="N43" s="47"/>
    </row>
    <row r="44" spans="1:14" s="5" customFormat="1" ht="12.75">
      <c r="A44" s="46"/>
      <c r="B44" s="47"/>
      <c r="C44" s="47"/>
      <c r="D44" s="47"/>
      <c r="E44" s="47"/>
      <c r="F44" s="47"/>
      <c r="G44" s="47"/>
      <c r="H44" s="47"/>
      <c r="I44" s="47"/>
      <c r="J44" s="47"/>
      <c r="K44" s="47"/>
      <c r="L44" s="47"/>
      <c r="M44" s="47"/>
      <c r="N44" s="47"/>
    </row>
    <row r="45" spans="1:14" s="5" customFormat="1" ht="12.75"/>
    <row r="46" spans="1:14" s="5" customFormat="1" ht="12.75"/>
    <row r="47" spans="1:14" s="5" customFormat="1" ht="12.75"/>
    <row r="48" spans="1:14" s="5" customFormat="1" ht="15" customHeight="1">
      <c r="A48" s="34" t="s">
        <v>14</v>
      </c>
      <c r="B48" s="34"/>
      <c r="C48" s="34"/>
      <c r="D48" s="34"/>
      <c r="E48" s="34"/>
      <c r="F48" s="34"/>
      <c r="G48" s="34"/>
      <c r="H48" s="34"/>
      <c r="I48" s="53"/>
      <c r="J48" s="53"/>
      <c r="K48" s="53"/>
      <c r="L48" s="53"/>
      <c r="M48" s="53"/>
      <c r="N48" s="53"/>
    </row>
    <row r="49" spans="1:14" s="5" customFormat="1" ht="12.75"/>
    <row r="50" spans="1:14" s="5" customFormat="1" ht="15" customHeight="1">
      <c r="A50" s="34" t="s">
        <v>15</v>
      </c>
      <c r="B50" s="34"/>
      <c r="C50" s="34"/>
      <c r="D50" s="34"/>
      <c r="E50" s="34"/>
      <c r="F50" s="34"/>
      <c r="G50" s="34"/>
      <c r="H50" s="34"/>
      <c r="I50" s="33"/>
      <c r="J50" s="33"/>
      <c r="K50" s="33"/>
      <c r="L50" s="33"/>
      <c r="M50" s="33"/>
      <c r="N50" s="33"/>
    </row>
  </sheetData>
  <sheetProtection algorithmName="SHA-512" hashValue="8IVms/MkXblBX1wqvjxbzM3h+QMsmQyDrAfVlkWhgBM0rFB1B7ZgnvhcuIcZMGyGgtt/LhRxAEQz1au67sRMyg==" saltValue="NR2Uih5MF3zkDiu7JCEbmw==" spinCount="100000" sheet="1" objects="1" scenarios="1"/>
  <mergeCells count="60">
    <mergeCell ref="A7:C7"/>
    <mergeCell ref="B16:D16"/>
    <mergeCell ref="J26:L26"/>
    <mergeCell ref="M26:N26"/>
    <mergeCell ref="G26:H26"/>
    <mergeCell ref="B15:D15"/>
    <mergeCell ref="M15:N15"/>
    <mergeCell ref="J15:L15"/>
    <mergeCell ref="J16:L16"/>
    <mergeCell ref="M16:N16"/>
    <mergeCell ref="B17:D17"/>
    <mergeCell ref="J17:L17"/>
    <mergeCell ref="M17:N17"/>
    <mergeCell ref="B18:D18"/>
    <mergeCell ref="J18:L18"/>
    <mergeCell ref="M18:N18"/>
    <mergeCell ref="A1:C1"/>
    <mergeCell ref="A2:C2"/>
    <mergeCell ref="A3:C3"/>
    <mergeCell ref="A4:C4"/>
    <mergeCell ref="A6:C6"/>
    <mergeCell ref="A48:H48"/>
    <mergeCell ref="I48:N48"/>
    <mergeCell ref="A50:H50"/>
    <mergeCell ref="I50:N50"/>
    <mergeCell ref="A10:N11"/>
    <mergeCell ref="A13:N13"/>
    <mergeCell ref="A29:B29"/>
    <mergeCell ref="B30:N30"/>
    <mergeCell ref="B24:D24"/>
    <mergeCell ref="J24:L24"/>
    <mergeCell ref="M24:N24"/>
    <mergeCell ref="B25:D25"/>
    <mergeCell ref="J25:L25"/>
    <mergeCell ref="B19:D19"/>
    <mergeCell ref="J19:L19"/>
    <mergeCell ref="M19:N19"/>
    <mergeCell ref="B20:D20"/>
    <mergeCell ref="J20:L20"/>
    <mergeCell ref="M20:N20"/>
    <mergeCell ref="B21:D21"/>
    <mergeCell ref="J21:L21"/>
    <mergeCell ref="M21:N21"/>
    <mergeCell ref="B22:D22"/>
    <mergeCell ref="J22:L22"/>
    <mergeCell ref="M22:N22"/>
    <mergeCell ref="B32:N33"/>
    <mergeCell ref="A32:A35"/>
    <mergeCell ref="B34:N35"/>
    <mergeCell ref="B23:D23"/>
    <mergeCell ref="J23:L23"/>
    <mergeCell ref="M23:N23"/>
    <mergeCell ref="B31:N31"/>
    <mergeCell ref="M25:N25"/>
    <mergeCell ref="A38:A44"/>
    <mergeCell ref="B38:N40"/>
    <mergeCell ref="B41:N42"/>
    <mergeCell ref="B36:N37"/>
    <mergeCell ref="B43:N44"/>
    <mergeCell ref="A36:A37"/>
  </mergeCells>
  <phoneticPr fontId="7" type="noConversion"/>
  <pageMargins left="0.70866141732283472" right="0.70866141732283472" top="0.94488188976377963" bottom="0.74803149606299213" header="0.31496062992125984" footer="0.31496062992125984"/>
  <pageSetup paperSize="9" orientation="landscape" r:id="rId1"/>
  <headerFooter>
    <oddHeader>&amp;L&amp;G&amp;R&amp;"Arial,Krepko"&amp;12OBR-2.1</oddHeader>
    <oddFooter>&amp;L&amp;"Arial,Poševno"&amp;10UKC Maribor&amp;R&amp;"Arial,Poševno"&amp;10Stran &amp;P / &amp;N
Oprema za digitalno transformacijo</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2</vt:i4>
      </vt:variant>
      <vt:variant>
        <vt:lpstr>Imenovani obsegi</vt:lpstr>
      </vt:variant>
      <vt:variant>
        <vt:i4>1</vt:i4>
      </vt:variant>
    </vt:vector>
  </HeadingPairs>
  <TitlesOfParts>
    <vt:vector size="3" baseType="lpstr">
      <vt:lpstr>Rekapitulacija OBR-2</vt:lpstr>
      <vt:lpstr>Predračun OBR-2.1</vt:lpstr>
      <vt:lpstr>'Rekapitulacija OBR-2'!Področje_tiskanja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Dejan SIMIĆ</dc:creator>
  <cp:lastModifiedBy>Dejan SIMIĆ</cp:lastModifiedBy>
  <cp:lastPrinted>2026-01-08T07:50:00Z</cp:lastPrinted>
  <dcterms:created xsi:type="dcterms:W3CDTF">2024-02-02T09:36:16Z</dcterms:created>
  <dcterms:modified xsi:type="dcterms:W3CDTF">2026-02-05T11:20:16Z</dcterms:modified>
</cp:coreProperties>
</file>